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wolterhoppenberg.sharepoint.com/sites/FB05Mandanten/Freigegebene Dokumente/Stadt Velen/25 2952 - Neubau Feuerwehrgerätehaus Ramsdorf - TWP/31 Vergabeunterlagen z.Bk/"/>
    </mc:Choice>
  </mc:AlternateContent>
  <xr:revisionPtr revIDLastSave="21" documentId="8_{5EC48214-0C53-4936-B5CF-A6D4EF2D0A0A}" xr6:coauthVersionLast="47" xr6:coauthVersionMax="47" xr10:uidLastSave="{5342DA4E-D307-418A-BB52-94BDBCE1041A}"/>
  <bookViews>
    <workbookView xWindow="28680" yWindow="-120" windowWidth="29040" windowHeight="15720" tabRatio="661" xr2:uid="{5AC1449F-5A13-449D-B7ED-3C28244B1FEA}"/>
  </bookViews>
  <sheets>
    <sheet name="Zuschlagsmatrix TWP" sheetId="4" r:id="rId1"/>
  </sheets>
  <definedNames>
    <definedName name="_xlnm.Print_Area" localSheetId="0">'Zuschlagsmatrix TWP'!$A$1:$G$25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4" l="1"/>
  <c r="D10" i="4"/>
  <c r="D6" i="4"/>
  <c r="D5" i="4" l="1"/>
  <c r="D25" i="4" s="1"/>
</calcChain>
</file>

<file path=xl/sharedStrings.xml><?xml version="1.0" encoding="utf-8"?>
<sst xmlns="http://schemas.openxmlformats.org/spreadsheetml/2006/main" count="51" uniqueCount="51">
  <si>
    <t>Matrix der Zuschlagskriterien und ihrer Gewichtung (Zuschlagsmatrix)</t>
  </si>
  <si>
    <t>Unter-lage</t>
  </si>
  <si>
    <t>Nr.</t>
  </si>
  <si>
    <t>Zuschlagskriterium</t>
  </si>
  <si>
    <t>erreichbare Punktzahl (Gewichtung)</t>
  </si>
  <si>
    <t>Bewertungsmodus</t>
  </si>
  <si>
    <t>Projektkonzept (vom Bieter selbst zu erstellen)</t>
  </si>
  <si>
    <t>Qualität der zu erwartenden Herangehensweise im Auftragsfall (Projektkonzept)</t>
  </si>
  <si>
    <t>1.1</t>
  </si>
  <si>
    <t>Fachlich-inhaltliche Herangehensweise</t>
  </si>
  <si>
    <t>1.1.1</t>
  </si>
  <si>
    <t>1.1.2</t>
  </si>
  <si>
    <t>1.2</t>
  </si>
  <si>
    <t>Organisatorische Herangehensweise</t>
  </si>
  <si>
    <t>1.2.1</t>
  </si>
  <si>
    <t>1.2.2</t>
  </si>
  <si>
    <t>1.2.3</t>
  </si>
  <si>
    <t>2.1</t>
  </si>
  <si>
    <r>
      <t>Persönliche Referenzen</t>
    </r>
    <r>
      <rPr>
        <sz val="8"/>
        <rFont val="Arial"/>
        <family val="2"/>
      </rPr>
      <t>, die folgende Voraussetzungen erfüllen:</t>
    </r>
  </si>
  <si>
    <t>2.2</t>
  </si>
  <si>
    <t>B02 Honorarformular</t>
  </si>
  <si>
    <t>3</t>
  </si>
  <si>
    <t>Höhe des angebotenen Honorars</t>
  </si>
  <si>
    <r>
      <t>H</t>
    </r>
    <r>
      <rPr>
        <b/>
        <vertAlign val="subscript"/>
        <sz val="8"/>
        <rFont val="Arial"/>
        <family val="2"/>
      </rPr>
      <t>(Angebot)</t>
    </r>
    <r>
      <rPr>
        <b/>
        <sz val="8"/>
        <rFont val="Arial"/>
        <family val="2"/>
      </rPr>
      <t xml:space="preserve"> - H</t>
    </r>
    <r>
      <rPr>
        <b/>
        <vertAlign val="subscript"/>
        <sz val="8"/>
        <rFont val="Arial"/>
        <family val="2"/>
      </rPr>
      <t>(Min)</t>
    </r>
  </si>
  <si>
    <r>
      <t>H</t>
    </r>
    <r>
      <rPr>
        <b/>
        <vertAlign val="subscript"/>
        <sz val="8"/>
        <rFont val="Arial"/>
        <family val="2"/>
      </rPr>
      <t>(Min)</t>
    </r>
  </si>
  <si>
    <r>
      <t>H</t>
    </r>
    <r>
      <rPr>
        <vertAlign val="subscript"/>
        <sz val="8"/>
        <rFont val="Arial"/>
        <family val="2"/>
      </rPr>
      <t>(Angebot)</t>
    </r>
    <r>
      <rPr>
        <sz val="8"/>
        <rFont val="Arial"/>
        <family val="2"/>
      </rPr>
      <t xml:space="preserve"> = Wertungssumme des zu bewertenden Honorarangebots
H</t>
    </r>
    <r>
      <rPr>
        <vertAlign val="subscript"/>
        <sz val="8"/>
        <rFont val="Arial"/>
        <family val="2"/>
      </rPr>
      <t>(Min)</t>
    </r>
    <r>
      <rPr>
        <sz val="8"/>
        <rFont val="Arial"/>
        <family val="2"/>
      </rPr>
      <t xml:space="preserve"> = Wertungssumme des niedrigsten nicht auszuschließenden Honorarangebots
Ergibt die vorstehende Formel eine negative Punktzahl (Z), wird das Honorarangebot mit 0 Punkten bewertet.</t>
    </r>
  </si>
  <si>
    <t>Gesamtpunktzahl</t>
  </si>
  <si>
    <t>Rang</t>
  </si>
  <si>
    <t>Tragwerksplanung</t>
  </si>
  <si>
    <t>Welche fachlichen Herausforderungen und/oder Schwerpunkte sehen Sie für die Grundlagenermittlung sowie die Vor- und Entwurfsplanung und welche Herangehensweise stellen Sie sich hierzu konkret vor?</t>
  </si>
  <si>
    <t>Welche fachlichen Herausforderungen und/oder Schwerpunkte sehen Sie für die Genehmigungs- und Ausführungsplanung und welche Herangehensweise stellen Sie sich hierzu konkret vor?</t>
  </si>
  <si>
    <t>1.1.3</t>
  </si>
  <si>
    <t>Welche Vorstellungen haben Sie zur schlüssigen zeitlichen Strukturierung der einzelnen Pla-nungsphasen? Erwartet wird kein detaillierter Terminplan, sondern nur eine grobe stichpunktartige Angabe der geschätzten Zeitdauer für die wesentlichen Phasen.</t>
  </si>
  <si>
    <t>Wie teilen Sie im Auftragsfall die Bearbeitung innerhalb Ihres Projektteams sinnvoll auf und eine effiziente Zusammenarbeit sowie eine kompetente Vertretung innerhalb des Teams sicher?</t>
  </si>
  <si>
    <t>Welche Vorstellungen haben Sie zur Gestaltung des Abstimmungsprozesses mit dem Auftraggeber und den übrigen an der Planung fachlich Beteiligten und wie bringen Sie sich konstruktiv in diesen Abstimmungsprozess ein?</t>
  </si>
  <si>
    <t>Wie gestalten Sie den Abstimmungsprozess mit dem Prüfstatiker und ggf. einzubeziehenden weiteren öffentlichen Stellen?</t>
  </si>
  <si>
    <t>Erfahrung verantwortliche/r Ingenieur/in</t>
  </si>
  <si>
    <r>
      <t>Berufsjahre</t>
    </r>
    <r>
      <rPr>
        <sz val="8"/>
        <rFont val="Arial"/>
        <family val="2"/>
      </rPr>
      <t xml:space="preserve"> seit Abschluss des Ingenieurstudiums</t>
    </r>
  </si>
  <si>
    <t>weniger als 3 volle Jahre: 0 Punkte, 3 volle Jahre: 0,75 Punkte, 4 volle Jahre: 1,5 Punkte, 5 volle Jahre: 2 Punkte, 6 volle Jahre: 2,4 Punkte, 7 volle Jahre: 2,8 Punkte, 8 volle Jahre: 3,2 Punkte, 9 volle Jahre: 3,6 Punkte, mind. 10 volle Jahre: 4 Punkte;
benannte Person ist nicht Ingenieur/in: 0 Punkte</t>
  </si>
  <si>
    <t>Die als verantwortliche/r Ingenieur/in benannte Person hat bei diesem Vorhaben die Tragwerksplanung mindestens in den LPhen 1 bis 3 verantwortlich bearbeitet und die Entwurfsplanung zum Zeitpunkt der Abgabe des indikativen Erstangebots auch bereits abgeschlossen.</t>
  </si>
  <si>
    <t>Das bezogen auf die Wertungssumme preisgünstigste (nicht auszuschließende) Angebot erhält 40 Punkte. Höhere Honorarangebote erhalten eine Punktzahl (Z), die anhand folgender Formel ermittelt wird:</t>
  </si>
  <si>
    <t>Z = 40 -</t>
  </si>
  <si>
    <t>x 40</t>
  </si>
  <si>
    <t>B04 Formular Projektteam</t>
  </si>
  <si>
    <r>
      <t xml:space="preserve">Die maßgebliche Wertungssumme für die Bewertung dieses Zuschlagskriteriums entspricht der im Honorarformular ausgewiesenen Gesamthonorarsumme für die Grundleistungen und besonderen Leistungen zuzüglich folgender Ansätze für die im Honorarformular anzugebenden Honorare für Arbeiten zum Zeitnachweis gemäß </t>
    </r>
    <r>
      <rPr>
        <sz val="8"/>
        <color rgb="FFFF0000"/>
        <rFont val="Arial"/>
        <family val="2"/>
      </rPr>
      <t>§ 11.5</t>
    </r>
    <r>
      <rPr>
        <sz val="8"/>
        <rFont val="Arial"/>
        <family val="2"/>
      </rPr>
      <t xml:space="preserve"> des Ingenieurvertrags:
• Stundensatz für leitende Ingenieure multipliziert mit dem Faktor </t>
    </r>
    <r>
      <rPr>
        <sz val="8"/>
        <color rgb="FFFF0000"/>
        <rFont val="Arial"/>
        <family val="2"/>
      </rPr>
      <t>30</t>
    </r>
    <r>
      <rPr>
        <sz val="8"/>
        <rFont val="Arial"/>
        <family val="2"/>
      </rPr>
      <t xml:space="preserve">;
• übrige Stundensätze jeweils multipliziert mit dem Faktor </t>
    </r>
    <r>
      <rPr>
        <sz val="8"/>
        <color rgb="FFFF0000"/>
        <rFont val="Arial"/>
        <family val="2"/>
      </rPr>
      <t>15</t>
    </r>
    <r>
      <rPr>
        <sz val="8"/>
        <rFont val="Arial"/>
        <family val="2"/>
      </rPr>
      <t xml:space="preserve">;
• Anfahrtpauschale multipliziert mit dem Faktor </t>
    </r>
    <r>
      <rPr>
        <sz val="8"/>
        <color rgb="FFFF0000"/>
        <rFont val="Arial"/>
        <family val="2"/>
      </rPr>
      <t>5</t>
    </r>
    <r>
      <rPr>
        <sz val="8"/>
        <rFont val="Arial"/>
        <family val="2"/>
      </rPr>
      <t>.
Gewertet werden jeweils die Brutto-Honorare einschließlich Umsatzsteuer.</t>
    </r>
  </si>
  <si>
    <t>1,5 Punkte je persönlicher Referenz, die alle genannten Voraussetzungen erfüllt, 
in Summe max. 6 Punkte.
Bewertet werden nur die im Formular Projektteam (B04) angegebenen persönlichen Referenzen.</t>
  </si>
  <si>
    <t>Stadt Velen</t>
  </si>
  <si>
    <t>Neubau Feuerwehrgerätehaus Ramsdorf</t>
  </si>
  <si>
    <r>
      <t xml:space="preserve">Gegenstand der Referenz (Vorhaben) ist bzw. war </t>
    </r>
    <r>
      <rPr>
        <sz val="8"/>
        <color rgb="FFFF0000"/>
        <rFont val="Arial"/>
        <family val="2"/>
      </rPr>
      <t>der Neubau eines Feuerwehrgerätehauses, einer Feuer-/Rettungswache oder eines  mit einem Feuerwehrgerätehaus bzw. einer Feuer-/Rettungswache vergleichbaren Gebäudes.</t>
    </r>
  </si>
  <si>
    <r>
      <t xml:space="preserve">Die Aussagen des Bieters zu jedem einzelnen Kriterium werden nach folgenden Maßstäben bewertet, wobei jeweils die angegebene erreichbare Punktzahl (Gewichtung) als Bewertungsgrundlage dient:
</t>
    </r>
    <r>
      <rPr>
        <u/>
        <sz val="8"/>
        <color theme="1"/>
        <rFont val="Arial"/>
        <family val="2"/>
      </rPr>
      <t>volle Punktzahl:</t>
    </r>
    <r>
      <rPr>
        <sz val="8"/>
        <color theme="1"/>
        <rFont val="Arial"/>
        <family val="2"/>
      </rPr>
      <t xml:space="preserve"> Die Aussagen des Bieters zur jeweiligen Fragestellung überzeugen uneingeschränkt.
</t>
    </r>
    <r>
      <rPr>
        <u/>
        <sz val="8"/>
        <color theme="1"/>
        <rFont val="Arial"/>
        <family val="2"/>
      </rPr>
      <t>80% der Punktzahl:</t>
    </r>
    <r>
      <rPr>
        <sz val="8"/>
        <color theme="1"/>
        <rFont val="Arial"/>
        <family val="2"/>
      </rPr>
      <t xml:space="preserve"> Die Aussagen des Bieters zur jeweiligen Fragestellung überzeugen ganz überwiegend, weisen aber vereinzelt geringfügige Schwächen bzw. Kritikpunkte auf.
</t>
    </r>
    <r>
      <rPr>
        <u/>
        <sz val="8"/>
        <color theme="1"/>
        <rFont val="Arial"/>
        <family val="2"/>
      </rPr>
      <t>60% der Punktzahl:</t>
    </r>
    <r>
      <rPr>
        <sz val="8"/>
        <color theme="1"/>
        <rFont val="Arial"/>
        <family val="2"/>
      </rPr>
      <t xml:space="preserve"> Die Aussagen des Bieters zur jeweiligen Fragestellung überzeugen überwiegend. Sie weisen aber Schwächen bzw. Kritikpunkte auf, die zwar für sich genommen nicht schwerwiegend sind, aber zumindest in Summe auch nicht mehr nur als vereinzelt und geringfügig angesehen werden können.	
</t>
    </r>
    <r>
      <rPr>
        <u/>
        <sz val="8"/>
        <color theme="1"/>
        <rFont val="Arial"/>
        <family val="2"/>
      </rPr>
      <t>40 % der Punktzahl:</t>
    </r>
    <r>
      <rPr>
        <sz val="8"/>
        <color theme="1"/>
        <rFont val="Arial"/>
        <family val="2"/>
      </rPr>
      <t xml:space="preserve"> Die Aussagen des Bieters zur jeweiligen Fragestellung sind alles in allem noch überzeugend, weisen aber einzelne deutliche Schwächen bzw. Kritikpunkte auf.
</t>
    </r>
    <r>
      <rPr>
        <u/>
        <sz val="8"/>
        <color theme="1"/>
        <rFont val="Arial"/>
        <family val="2"/>
      </rPr>
      <t>20 % der Punktzahl:</t>
    </r>
    <r>
      <rPr>
        <sz val="8"/>
        <color theme="1"/>
        <rFont val="Arial"/>
        <family val="2"/>
      </rPr>
      <t xml:space="preserve"> Die Aussagen des Bieters zur jeweiligen Fragestellung überzeugen nur teilweise bzw. eingeschränkt. Sie weisen entweder einzelne besonders schwerwiegende Schwächen bzw. Kritikpunkte auf oder mehrere deutliche Schwächen bzw. Kritikpunkte.
</t>
    </r>
    <r>
      <rPr>
        <u/>
        <sz val="8"/>
        <color theme="1"/>
        <rFont val="Arial"/>
        <family val="2"/>
      </rPr>
      <t>0 Punkte:</t>
    </r>
    <r>
      <rPr>
        <sz val="8"/>
        <color theme="1"/>
        <rFont val="Arial"/>
        <family val="2"/>
      </rPr>
      <t xml:space="preserve"> Die Aussagen des Bieters zur jeweiligen Fragestellung überzeugen in Gänze nicht oder entsprechende Aussagen fehlen gänzlich.
Als Schwäche werden dabei – neben inhaltlichen Schwächen – auch die Unvollständigkeit und die mangelhafte Darstellungsweise (Nachvollziehbarkeit) von Aussagen gewertet.
Grundlage der Bewertung sind jeweils die Aussagen des Bieters in dem mit seinem Angebot eingereichten Projektkonzept.
Die Bewertung nimmt ein Bewertungsgremium vor, das sich aus mehreren (mindestens zwei) Vertretern des Auftraggebers zusammensetzt</t>
    </r>
    <r>
      <rPr>
        <sz val="8"/>
        <color rgb="FFFF0000"/>
        <rFont val="Arial"/>
        <family val="2"/>
      </rPr>
      <t xml:space="preserve">. </t>
    </r>
    <r>
      <rPr>
        <sz val="8"/>
        <color theme="1"/>
        <rFont val="Arial"/>
        <family val="2"/>
      </rPr>
      <t>Es findet eine einheitliche Gesamtbewertung durch das Bewertungsgremium und keine Einzelbewertung durch die Gremiumsmitglieder statt.</t>
    </r>
  </si>
  <si>
    <r>
      <t xml:space="preserve">Die Summe der Baukosten (nur KG 300 entsprechend DIN 276) betrug mindestens </t>
    </r>
    <r>
      <rPr>
        <sz val="8"/>
        <color rgb="FFFF0000"/>
        <rFont val="Arial"/>
        <family val="2"/>
      </rPr>
      <t>2,5 Mio. Euro</t>
    </r>
    <r>
      <rPr>
        <sz val="8"/>
        <rFont val="Arial"/>
        <family val="2"/>
      </rPr>
      <t xml:space="preserve"> ohne MwSt.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</si>
</sst>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indexed="8"/>
      <name val="Calibri"/>
      <family val="2"/>
    </font>
    <font>
      <b/>
      <sz val="12"/>
      <name val="Arial"/>
      <family val="2"/>
    </font>
    <font>
      <sz val="11"/>
      <color theme="1"/>
      <name val="Arial"/>
      <family val="2"/>
    </font>
    <font>
      <b/>
      <sz val="12"/>
      <color rgb="FFFF0000"/>
      <name val="Arial"/>
      <family val="2"/>
    </font>
    <font>
      <b/>
      <sz val="12"/>
      <color rgb="FF0000FF"/>
      <name val="Arial"/>
      <family val="2"/>
    </font>
    <font>
      <b/>
      <sz val="8"/>
      <name val="Arial"/>
      <family val="2"/>
    </font>
    <font>
      <b/>
      <sz val="11"/>
      <color theme="1"/>
      <name val="Arial"/>
      <family val="2"/>
    </font>
    <font>
      <b/>
      <sz val="8"/>
      <color rgb="FFFF0000"/>
      <name val="Arial"/>
      <family val="2"/>
    </font>
    <font>
      <sz val="8"/>
      <name val="Arial"/>
      <family val="2"/>
    </font>
    <font>
      <sz val="10"/>
      <name val="Arial"/>
      <family val="2"/>
    </font>
    <font>
      <sz val="8"/>
      <color theme="1"/>
      <name val="Arial"/>
      <family val="2"/>
    </font>
    <font>
      <b/>
      <vertAlign val="subscript"/>
      <sz val="8"/>
      <name val="Arial"/>
      <family val="2"/>
    </font>
    <font>
      <vertAlign val="subscript"/>
      <sz val="8"/>
      <name val="Arial"/>
      <family val="2"/>
    </font>
    <font>
      <u/>
      <sz val="8"/>
      <color theme="1"/>
      <name val="Arial"/>
      <family val="2"/>
    </font>
    <font>
      <sz val="8"/>
      <color rgb="FFFF000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51"/>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8" borderId="0" applyNumberFormat="0" applyBorder="0" applyAlignment="0" applyProtection="0"/>
  </cellStyleXfs>
  <cellXfs count="95">
    <xf numFmtId="0" fontId="0" fillId="0" borderId="0" xfId="0"/>
    <xf numFmtId="0" fontId="2" fillId="0" borderId="0" xfId="0" applyFont="1" applyAlignment="1">
      <alignment horizontal="left" vertical="top"/>
    </xf>
    <xf numFmtId="0" fontId="3" fillId="0" borderId="0" xfId="0" applyFont="1" applyAlignment="1">
      <alignment horizontal="left"/>
    </xf>
    <xf numFmtId="0" fontId="2" fillId="0" borderId="0" xfId="0" applyFont="1"/>
    <xf numFmtId="0" fontId="3" fillId="0" borderId="0" xfId="0" applyFont="1"/>
    <xf numFmtId="0" fontId="6" fillId="2" borderId="1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3" xfId="0" applyFont="1" applyFill="1" applyBorder="1" applyAlignment="1">
      <alignment horizontal="left" vertical="center" wrapText="1"/>
    </xf>
    <xf numFmtId="0" fontId="3" fillId="0" borderId="0" xfId="0" applyFont="1" applyAlignment="1">
      <alignment vertical="center"/>
    </xf>
    <xf numFmtId="0" fontId="8" fillId="6" borderId="20" xfId="0" applyFont="1" applyFill="1" applyBorder="1" applyAlignment="1">
      <alignment horizontal="center" vertical="center" wrapText="1"/>
    </xf>
    <xf numFmtId="0" fontId="8" fillId="6" borderId="22" xfId="0" applyFont="1" applyFill="1" applyBorder="1" applyAlignment="1">
      <alignment horizontal="left" vertical="center" wrapText="1"/>
    </xf>
    <xf numFmtId="2" fontId="8" fillId="6" borderId="7" xfId="0" applyNumberFormat="1" applyFont="1" applyFill="1" applyBorder="1" applyAlignment="1">
      <alignment horizontal="center" vertical="center" wrapText="1"/>
    </xf>
    <xf numFmtId="49" fontId="6" fillId="9" borderId="8" xfId="0" quotePrefix="1" applyNumberFormat="1" applyFont="1" applyFill="1" applyBorder="1" applyAlignment="1">
      <alignment horizontal="center" vertical="center" wrapText="1"/>
    </xf>
    <xf numFmtId="49" fontId="6" fillId="9" borderId="24" xfId="0" applyNumberFormat="1" applyFont="1" applyFill="1" applyBorder="1" applyAlignment="1">
      <alignment horizontal="left" vertical="center" wrapText="1"/>
    </xf>
    <xf numFmtId="2" fontId="6" fillId="9" borderId="19" xfId="0" applyNumberFormat="1" applyFont="1" applyFill="1" applyBorder="1" applyAlignment="1">
      <alignment horizontal="center" vertical="center" wrapText="1"/>
    </xf>
    <xf numFmtId="49" fontId="9" fillId="4" borderId="5" xfId="0" quotePrefix="1" applyNumberFormat="1" applyFont="1" applyFill="1" applyBorder="1" applyAlignment="1">
      <alignment horizontal="center" vertical="top" wrapText="1"/>
    </xf>
    <xf numFmtId="2" fontId="6" fillId="4" borderId="18" xfId="0" applyNumberFormat="1" applyFont="1" applyFill="1" applyBorder="1" applyAlignment="1">
      <alignment horizontal="center" vertical="center" wrapText="1"/>
    </xf>
    <xf numFmtId="49" fontId="9" fillId="4" borderId="2" xfId="0" quotePrefix="1" applyNumberFormat="1" applyFont="1" applyFill="1" applyBorder="1" applyAlignment="1">
      <alignment horizontal="center" vertical="top" wrapText="1"/>
    </xf>
    <xf numFmtId="2" fontId="6" fillId="4" borderId="17" xfId="0" applyNumberFormat="1" applyFont="1" applyFill="1" applyBorder="1" applyAlignment="1">
      <alignment horizontal="center" vertical="center" wrapText="1"/>
    </xf>
    <xf numFmtId="0" fontId="9" fillId="3" borderId="1" xfId="0" applyFont="1" applyFill="1" applyBorder="1" applyAlignment="1">
      <alignment horizontal="left" vertical="top" wrapText="1"/>
    </xf>
    <xf numFmtId="0" fontId="8" fillId="6" borderId="21" xfId="0" applyFont="1" applyFill="1" applyBorder="1" applyAlignment="1">
      <alignment horizontal="left" vertical="center" wrapText="1"/>
    </xf>
    <xf numFmtId="49" fontId="9" fillId="5" borderId="5" xfId="0" quotePrefix="1" applyNumberFormat="1" applyFont="1" applyFill="1" applyBorder="1" applyAlignment="1">
      <alignment horizontal="center" vertical="top" wrapText="1"/>
    </xf>
    <xf numFmtId="49" fontId="9" fillId="5" borderId="6" xfId="0" quotePrefix="1" applyNumberFormat="1" applyFont="1" applyFill="1" applyBorder="1" applyAlignment="1">
      <alignment horizontal="center" vertical="top" wrapText="1"/>
    </xf>
    <xf numFmtId="0" fontId="6" fillId="3" borderId="27" xfId="0" applyFont="1" applyFill="1" applyBorder="1" applyAlignment="1">
      <alignment horizontal="left" vertical="top" wrapText="1"/>
    </xf>
    <xf numFmtId="2" fontId="6" fillId="5" borderId="16"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49" fontId="9" fillId="5" borderId="5" xfId="0" applyNumberFormat="1" applyFont="1" applyFill="1" applyBorder="1" applyAlignment="1">
      <alignment horizontal="left" vertical="top" wrapText="1"/>
    </xf>
    <xf numFmtId="2" fontId="6" fillId="2" borderId="7" xfId="0" applyNumberFormat="1" applyFont="1" applyFill="1" applyBorder="1" applyAlignment="1">
      <alignment horizontal="center" vertical="center"/>
    </xf>
    <xf numFmtId="0" fontId="9" fillId="2" borderId="7" xfId="0" applyFont="1" applyFill="1" applyBorder="1"/>
    <xf numFmtId="0" fontId="10" fillId="0" borderId="0" xfId="0" applyFont="1"/>
    <xf numFmtId="164" fontId="10" fillId="0" borderId="0" xfId="0" applyNumberFormat="1" applyFont="1"/>
    <xf numFmtId="49" fontId="8" fillId="6" borderId="20" xfId="0" quotePrefix="1" applyNumberFormat="1" applyFont="1" applyFill="1" applyBorder="1" applyAlignment="1">
      <alignment horizontal="center" vertical="center" wrapText="1"/>
    </xf>
    <xf numFmtId="0" fontId="9" fillId="3" borderId="3" xfId="0" applyFont="1" applyFill="1" applyBorder="1" applyAlignment="1">
      <alignment horizontal="left" vertical="top" wrapText="1"/>
    </xf>
    <xf numFmtId="0" fontId="9" fillId="2" borderId="0" xfId="0" applyFont="1" applyFill="1"/>
    <xf numFmtId="2" fontId="6" fillId="3" borderId="34" xfId="0" applyNumberFormat="1" applyFont="1" applyFill="1" applyBorder="1" applyAlignment="1">
      <alignment horizontal="center" vertical="center" wrapText="1"/>
    </xf>
    <xf numFmtId="2" fontId="6" fillId="3" borderId="35" xfId="0" applyNumberFormat="1" applyFont="1" applyFill="1" applyBorder="1" applyAlignment="1">
      <alignment horizontal="center" vertical="center" wrapText="1"/>
    </xf>
    <xf numFmtId="0" fontId="2" fillId="3" borderId="0" xfId="0" applyFont="1" applyFill="1"/>
    <xf numFmtId="0" fontId="2" fillId="3" borderId="0" xfId="0" applyFont="1" applyFill="1" applyAlignment="1">
      <alignment vertical="top" wrapText="1"/>
    </xf>
    <xf numFmtId="0" fontId="3" fillId="3" borderId="0" xfId="0" applyFont="1" applyFill="1" applyAlignment="1">
      <alignment horizontal="left"/>
    </xf>
    <xf numFmtId="0" fontId="5" fillId="3" borderId="0" xfId="0" applyFont="1" applyFill="1" applyAlignment="1">
      <alignment horizontal="left" vertical="center"/>
    </xf>
    <xf numFmtId="0" fontId="9" fillId="3" borderId="0" xfId="0" applyFont="1" applyFill="1" applyAlignment="1">
      <alignment horizontal="left" vertical="top" wrapText="1"/>
    </xf>
    <xf numFmtId="0" fontId="9" fillId="3" borderId="44" xfId="0" applyFont="1" applyFill="1" applyBorder="1" applyAlignment="1">
      <alignment horizontal="left" vertical="top" wrapText="1"/>
    </xf>
    <xf numFmtId="0" fontId="3" fillId="3" borderId="0" xfId="0" applyFont="1" applyFill="1"/>
    <xf numFmtId="0" fontId="2" fillId="3" borderId="0" xfId="0" applyFont="1" applyFill="1" applyAlignment="1">
      <alignment wrapText="1"/>
    </xf>
    <xf numFmtId="0" fontId="2" fillId="3" borderId="0" xfId="0" applyFont="1" applyFill="1" applyAlignment="1">
      <alignment horizontal="right" vertical="center"/>
    </xf>
    <xf numFmtId="0" fontId="4" fillId="3" borderId="0" xfId="0" applyFont="1" applyFill="1" applyAlignment="1">
      <alignment horizontal="left" vertical="center"/>
    </xf>
    <xf numFmtId="0" fontId="2" fillId="3" borderId="0" xfId="0" applyFont="1" applyFill="1" applyAlignment="1">
      <alignment horizontal="right"/>
    </xf>
    <xf numFmtId="0" fontId="9" fillId="0" borderId="1" xfId="0" applyFont="1" applyBorder="1" applyAlignment="1">
      <alignment horizontal="left" vertical="top" wrapText="1"/>
    </xf>
    <xf numFmtId="0" fontId="9" fillId="3" borderId="28" xfId="0" applyFont="1" applyFill="1" applyBorder="1" applyAlignment="1">
      <alignment horizontal="left" vertical="top" wrapText="1"/>
    </xf>
    <xf numFmtId="0" fontId="9" fillId="3" borderId="35" xfId="0" applyFont="1" applyFill="1" applyBorder="1" applyAlignment="1">
      <alignment horizontal="left" vertical="top" wrapText="1"/>
    </xf>
    <xf numFmtId="0" fontId="9" fillId="3" borderId="32" xfId="0" applyFont="1" applyFill="1" applyBorder="1" applyAlignment="1">
      <alignment horizontal="left" vertical="top" wrapText="1"/>
    </xf>
    <xf numFmtId="0" fontId="9" fillId="3" borderId="29" xfId="0" applyFont="1" applyFill="1" applyBorder="1" applyAlignment="1">
      <alignment horizontal="left" vertical="top" wrapText="1"/>
    </xf>
    <xf numFmtId="0" fontId="9" fillId="3" borderId="0" xfId="0" applyFont="1" applyFill="1" applyAlignment="1">
      <alignment horizontal="left" vertical="top" wrapText="1"/>
    </xf>
    <xf numFmtId="0" fontId="9" fillId="3" borderId="25" xfId="0" applyFont="1" applyFill="1" applyBorder="1" applyAlignment="1">
      <alignment horizontal="left" vertical="top"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7" fillId="4" borderId="14" xfId="0" applyFont="1" applyFill="1" applyBorder="1" applyAlignment="1">
      <alignment horizontal="center" vertical="center" textRotation="90"/>
    </xf>
    <xf numFmtId="0" fontId="7" fillId="4" borderId="15" xfId="0" applyFont="1" applyFill="1" applyBorder="1" applyAlignment="1">
      <alignment horizontal="center" vertical="center" textRotation="90"/>
    </xf>
    <xf numFmtId="2" fontId="8" fillId="6" borderId="10" xfId="0" applyNumberFormat="1" applyFont="1" applyFill="1" applyBorder="1" applyAlignment="1">
      <alignment horizontal="center" vertical="center" wrapText="1"/>
    </xf>
    <xf numFmtId="2" fontId="8" fillId="6" borderId="11" xfId="0" applyNumberFormat="1" applyFont="1" applyFill="1" applyBorder="1" applyAlignment="1">
      <alignment horizontal="center" vertical="center" wrapText="1"/>
    </xf>
    <xf numFmtId="2" fontId="8" fillId="6" borderId="12" xfId="0" applyNumberFormat="1" applyFont="1" applyFill="1" applyBorder="1" applyAlignment="1">
      <alignment horizontal="center" vertical="center" wrapText="1"/>
    </xf>
    <xf numFmtId="0" fontId="11" fillId="0" borderId="29" xfId="0" applyFont="1" applyBorder="1" applyAlignment="1">
      <alignment horizontal="left" vertical="top" wrapText="1"/>
    </xf>
    <xf numFmtId="0" fontId="11" fillId="0" borderId="0" xfId="0" applyFont="1" applyAlignment="1">
      <alignment horizontal="left" vertical="top" wrapText="1"/>
    </xf>
    <xf numFmtId="0" fontId="11" fillId="0" borderId="25" xfId="0" applyFont="1" applyBorder="1" applyAlignment="1">
      <alignment horizontal="left" vertical="top" wrapText="1"/>
    </xf>
    <xf numFmtId="0" fontId="7" fillId="5" borderId="14"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9" fillId="3" borderId="33" xfId="0" applyFont="1" applyFill="1" applyBorder="1" applyAlignment="1">
      <alignment horizontal="left" vertical="top" wrapText="1"/>
    </xf>
    <xf numFmtId="0" fontId="9" fillId="3" borderId="30" xfId="0" applyFont="1" applyFill="1" applyBorder="1" applyAlignment="1">
      <alignment horizontal="left" vertical="top" wrapText="1"/>
    </xf>
    <xf numFmtId="0" fontId="9" fillId="3" borderId="31" xfId="0" applyFont="1" applyFill="1" applyBorder="1" applyAlignment="1">
      <alignment horizontal="left" vertical="top" wrapText="1"/>
    </xf>
    <xf numFmtId="2" fontId="6" fillId="5" borderId="18" xfId="0" applyNumberFormat="1" applyFont="1" applyFill="1" applyBorder="1" applyAlignment="1">
      <alignment horizontal="center" vertical="center" wrapText="1"/>
    </xf>
    <xf numFmtId="2" fontId="6" fillId="2" borderId="10" xfId="0" applyNumberFormat="1" applyFont="1" applyFill="1" applyBorder="1" applyAlignment="1">
      <alignment horizontal="left" vertical="center" wrapText="1"/>
    </xf>
    <xf numFmtId="2" fontId="6" fillId="2" borderId="11" xfId="0" applyNumberFormat="1" applyFont="1" applyFill="1" applyBorder="1" applyAlignment="1">
      <alignment horizontal="left" vertical="center" wrapText="1"/>
    </xf>
    <xf numFmtId="0" fontId="7" fillId="7" borderId="9" xfId="0" applyFont="1" applyFill="1" applyBorder="1" applyAlignment="1">
      <alignment horizontal="center" vertical="center" textRotation="90"/>
    </xf>
    <xf numFmtId="0" fontId="7" fillId="7" borderId="29" xfId="0" applyFont="1" applyFill="1" applyBorder="1" applyAlignment="1">
      <alignment horizontal="center" vertical="center" textRotation="90"/>
    </xf>
    <xf numFmtId="49" fontId="8" fillId="7" borderId="39" xfId="0" quotePrefix="1" applyNumberFormat="1" applyFont="1" applyFill="1" applyBorder="1" applyAlignment="1">
      <alignment horizontal="center" vertical="center" wrapText="1"/>
    </xf>
    <xf numFmtId="49" fontId="8" fillId="7" borderId="4" xfId="0" quotePrefix="1" applyNumberFormat="1" applyFont="1" applyFill="1" applyBorder="1" applyAlignment="1">
      <alignment horizontal="center" vertical="center" wrapText="1"/>
    </xf>
    <xf numFmtId="49" fontId="8" fillId="7" borderId="42" xfId="0" quotePrefix="1" applyNumberFormat="1" applyFont="1" applyFill="1" applyBorder="1" applyAlignment="1">
      <alignment horizontal="center" vertical="center" wrapText="1"/>
    </xf>
    <xf numFmtId="0" fontId="9" fillId="3" borderId="40" xfId="0" applyFont="1" applyFill="1" applyBorder="1" applyAlignment="1">
      <alignment horizontal="left" vertical="top" wrapText="1"/>
    </xf>
    <xf numFmtId="0" fontId="9" fillId="3" borderId="41" xfId="0" applyFont="1" applyFill="1" applyBorder="1" applyAlignment="1">
      <alignment horizontal="left" vertical="top" wrapText="1"/>
    </xf>
    <xf numFmtId="0" fontId="9" fillId="3" borderId="43" xfId="0" applyFont="1" applyFill="1" applyBorder="1" applyAlignment="1">
      <alignment horizontal="left" vertical="top" wrapText="1"/>
    </xf>
    <xf numFmtId="2" fontId="8" fillId="7" borderId="14" xfId="0" applyNumberFormat="1" applyFont="1" applyFill="1" applyBorder="1" applyAlignment="1">
      <alignment horizontal="center" vertical="center" wrapText="1"/>
    </xf>
    <xf numFmtId="2" fontId="8" fillId="7" borderId="15" xfId="0" applyNumberFormat="1" applyFont="1" applyFill="1" applyBorder="1" applyAlignment="1">
      <alignment horizontal="center" vertical="center" wrapText="1"/>
    </xf>
    <xf numFmtId="2" fontId="8" fillId="7" borderId="23" xfId="0" applyNumberFormat="1" applyFont="1" applyFill="1" applyBorder="1" applyAlignment="1">
      <alignment horizontal="center" vertical="center" wrapText="1"/>
    </xf>
    <xf numFmtId="0" fontId="11" fillId="3" borderId="9" xfId="0" applyFont="1" applyFill="1" applyBorder="1" applyAlignment="1">
      <alignment horizontal="left" vertical="top" wrapText="1"/>
    </xf>
    <xf numFmtId="0" fontId="11" fillId="3" borderId="13" xfId="0" applyFont="1" applyFill="1" applyBorder="1" applyAlignment="1">
      <alignment horizontal="left" vertical="top" wrapText="1"/>
    </xf>
    <xf numFmtId="0" fontId="11" fillId="3" borderId="26" xfId="0" applyFont="1" applyFill="1" applyBorder="1" applyAlignment="1">
      <alignment horizontal="left" vertical="top" wrapText="1"/>
    </xf>
    <xf numFmtId="2" fontId="6" fillId="3" borderId="29" xfId="0" applyNumberFormat="1" applyFont="1" applyFill="1" applyBorder="1" applyAlignment="1">
      <alignment horizontal="right" vertical="center"/>
    </xf>
    <xf numFmtId="0" fontId="6" fillId="3" borderId="25" xfId="0" applyFont="1" applyFill="1" applyBorder="1" applyAlignment="1">
      <alignment horizontal="left" vertical="center"/>
    </xf>
    <xf numFmtId="2" fontId="9" fillId="3" borderId="36" xfId="0" applyNumberFormat="1" applyFont="1" applyFill="1" applyBorder="1" applyAlignment="1">
      <alignment horizontal="left" vertical="top" wrapText="1"/>
    </xf>
    <xf numFmtId="2" fontId="9" fillId="3" borderId="37" xfId="0" applyNumberFormat="1" applyFont="1" applyFill="1" applyBorder="1" applyAlignment="1">
      <alignment horizontal="left" vertical="top" wrapText="1"/>
    </xf>
    <xf numFmtId="2" fontId="9" fillId="3" borderId="38" xfId="0" applyNumberFormat="1" applyFont="1" applyFill="1" applyBorder="1" applyAlignment="1">
      <alignment horizontal="left" vertical="top" wrapText="1"/>
    </xf>
    <xf numFmtId="2" fontId="6" fillId="2" borderId="10" xfId="0" applyNumberFormat="1" applyFont="1" applyFill="1" applyBorder="1" applyAlignment="1">
      <alignment horizontal="center" vertical="center"/>
    </xf>
    <xf numFmtId="2" fontId="6" fillId="2" borderId="11"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cellXfs>
  <cellStyles count="2">
    <cellStyle name="40% - Akzent6" xfId="1" xr:uid="{3657D7FF-0356-4E27-874A-E539081498FB}"/>
    <cellStyle name="Standard" xfId="0" builtinId="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BC-42B1-8A29-4A3243033BC7}"/>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ABC-42B1-8A29-4A3243033BC7}"/>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ABC-42B1-8A29-4A3243033BC7}"/>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ABC-42B1-8A29-4A3243033BC7}"/>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ABC-42B1-8A29-4A3243033BC7}"/>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ABC-42B1-8A29-4A3243033BC7}"/>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ABC-42B1-8A29-4A3243033BC7}"/>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ABC-42B1-8A29-4A3243033BC7}"/>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ABC-42B1-8A29-4A3243033BC7}"/>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ABC-42B1-8A29-4A3243033BC7}"/>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ABC-42B1-8A29-4A3243033BC7}"/>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6ABC-42B1-8A29-4A3243033BC7}"/>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0EE-4C63-A4A1-619469E1FAE0}"/>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0EE-4C63-A4A1-619469E1FAE0}"/>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0EE-4C63-A4A1-619469E1FAE0}"/>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0EE-4C63-A4A1-619469E1FAE0}"/>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90EE-4C63-A4A1-619469E1FAE0}"/>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7984-48F5-BAA1-64F5A214CDA1}"/>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7984-48F5-BAA1-64F5A214CDA1}"/>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7984-48F5-BAA1-64F5A214CDA1}"/>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7984-48F5-BAA1-64F5A214CDA1}"/>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7984-48F5-BAA1-64F5A214CDA1}"/>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7984-48F5-BAA1-64F5A214CDA1}"/>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7984-48F5-BAA1-64F5A214CDA1}"/>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7984-48F5-BAA1-64F5A214CDA1}"/>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7984-48F5-BAA1-64F5A214CDA1}"/>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7984-48F5-BAA1-64F5A214CDA1}"/>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984-48F5-BAA1-64F5A214CDA1}"/>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984-48F5-BAA1-64F5A214CDA1}"/>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984-48F5-BAA1-64F5A214CDA1}"/>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984-48F5-BAA1-64F5A214CDA1}"/>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984-48F5-BAA1-64F5A214CDA1}"/>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984-48F5-BAA1-64F5A214CDA1}"/>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984-48F5-BAA1-64F5A214CDA1}"/>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984-48F5-BAA1-64F5A214CDA1}"/>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984-48F5-BAA1-64F5A214CDA1}"/>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7984-48F5-BAA1-64F5A214CDA1}"/>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984-48F5-BAA1-64F5A214CDA1}"/>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7984-48F5-BAA1-64F5A214CDA1}"/>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1E3A-4BF0-ACD1-5582C79BA7D0}"/>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1E3A-4BF0-ACD1-5582C79BA7D0}"/>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1E3A-4BF0-ACD1-5582C79BA7D0}"/>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1E3A-4BF0-ACD1-5582C79BA7D0}"/>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1E3A-4BF0-ACD1-5582C79BA7D0}"/>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E3A-4BF0-ACD1-5582C79BA7D0}"/>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3A-4BF0-ACD1-5582C79BA7D0}"/>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3A-4BF0-ACD1-5582C79BA7D0}"/>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E3A-4BF0-ACD1-5582C79BA7D0}"/>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1E3A-4BF0-ACD1-5582C79BA7D0}"/>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25</xdr:row>
      <xdr:rowOff>0</xdr:rowOff>
    </xdr:from>
    <xdr:to>
      <xdr:col>3</xdr:col>
      <xdr:colOff>0</xdr:colOff>
      <xdr:row>25</xdr:row>
      <xdr:rowOff>0</xdr:rowOff>
    </xdr:to>
    <xdr:graphicFrame macro="">
      <xdr:nvGraphicFramePr>
        <xdr:cNvPr id="2" name="Chart 1">
          <a:extLst>
            <a:ext uri="{FF2B5EF4-FFF2-40B4-BE49-F238E27FC236}">
              <a16:creationId xmlns:a16="http://schemas.microsoft.com/office/drawing/2014/main" id="{2A4DDA0F-1E20-4598-A07B-2ED98B710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25</xdr:row>
      <xdr:rowOff>0</xdr:rowOff>
    </xdr:from>
    <xdr:to>
      <xdr:col>3</xdr:col>
      <xdr:colOff>0</xdr:colOff>
      <xdr:row>25</xdr:row>
      <xdr:rowOff>0</xdr:rowOff>
    </xdr:to>
    <xdr:graphicFrame macro="">
      <xdr:nvGraphicFramePr>
        <xdr:cNvPr id="3" name="Chart 2">
          <a:extLst>
            <a:ext uri="{FF2B5EF4-FFF2-40B4-BE49-F238E27FC236}">
              <a16:creationId xmlns:a16="http://schemas.microsoft.com/office/drawing/2014/main" id="{EFB802A8-CD7D-48F7-A2AB-21EAF7BD4A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25</xdr:row>
      <xdr:rowOff>0</xdr:rowOff>
    </xdr:from>
    <xdr:to>
      <xdr:col>3</xdr:col>
      <xdr:colOff>0</xdr:colOff>
      <xdr:row>25</xdr:row>
      <xdr:rowOff>0</xdr:rowOff>
    </xdr:to>
    <xdr:graphicFrame macro="">
      <xdr:nvGraphicFramePr>
        <xdr:cNvPr id="4" name="Chart 3">
          <a:extLst>
            <a:ext uri="{FF2B5EF4-FFF2-40B4-BE49-F238E27FC236}">
              <a16:creationId xmlns:a16="http://schemas.microsoft.com/office/drawing/2014/main" id="{4AA46874-B719-4F67-A1C9-304E135135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25</xdr:row>
      <xdr:rowOff>0</xdr:rowOff>
    </xdr:from>
    <xdr:to>
      <xdr:col>3</xdr:col>
      <xdr:colOff>0</xdr:colOff>
      <xdr:row>25</xdr:row>
      <xdr:rowOff>0</xdr:rowOff>
    </xdr:to>
    <xdr:graphicFrame macro="">
      <xdr:nvGraphicFramePr>
        <xdr:cNvPr id="5" name="Chart 4">
          <a:extLst>
            <a:ext uri="{FF2B5EF4-FFF2-40B4-BE49-F238E27FC236}">
              <a16:creationId xmlns:a16="http://schemas.microsoft.com/office/drawing/2014/main" id="{355BC8FC-2895-4F3A-B813-41C7AAAC49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9F210-F317-4D94-8B13-595407455654}">
  <sheetPr>
    <pageSetUpPr fitToPage="1"/>
  </sheetPr>
  <dimension ref="A1:G26"/>
  <sheetViews>
    <sheetView tabSelected="1" topLeftCell="A18" zoomScale="110" zoomScaleNormal="110" workbookViewId="0">
      <selection activeCell="K23" sqref="K23"/>
    </sheetView>
  </sheetViews>
  <sheetFormatPr baseColWidth="10" defaultColWidth="11.42578125" defaultRowHeight="14.25" x14ac:dyDescent="0.2"/>
  <cols>
    <col min="1" max="1" width="5.5703125" style="4" customWidth="1"/>
    <col min="2" max="2" width="4.85546875" style="29" customWidth="1"/>
    <col min="3" max="3" width="68" style="29" customWidth="1"/>
    <col min="4" max="4" width="11.7109375" style="30" customWidth="1"/>
    <col min="5" max="5" width="13.140625" style="30" customWidth="1"/>
    <col min="6" max="6" width="28.7109375" style="30" customWidth="1"/>
    <col min="7" max="7" width="13.140625" style="4" customWidth="1"/>
    <col min="8" max="16384" width="11.42578125" style="4"/>
  </cols>
  <sheetData>
    <row r="1" spans="1:7" s="2" customFormat="1" ht="18" customHeight="1" x14ac:dyDescent="0.25">
      <c r="A1" s="1" t="s">
        <v>0</v>
      </c>
      <c r="C1" s="3"/>
      <c r="D1" s="38"/>
      <c r="E1" s="38"/>
      <c r="F1" s="38"/>
      <c r="G1" s="44" t="s">
        <v>46</v>
      </c>
    </row>
    <row r="2" spans="1:7" ht="21" customHeight="1" x14ac:dyDescent="0.25">
      <c r="A2" s="45" t="s">
        <v>47</v>
      </c>
      <c r="B2" s="37"/>
      <c r="C2" s="37"/>
      <c r="D2" s="46"/>
      <c r="E2" s="46"/>
      <c r="F2" s="46"/>
      <c r="G2" s="42"/>
    </row>
    <row r="3" spans="1:7" ht="21" customHeight="1" thickBot="1" x14ac:dyDescent="0.3">
      <c r="A3" s="39" t="s">
        <v>28</v>
      </c>
      <c r="B3" s="36"/>
      <c r="C3" s="36"/>
      <c r="D3" s="43"/>
      <c r="E3" s="43"/>
      <c r="F3" s="43"/>
      <c r="G3" s="42"/>
    </row>
    <row r="4" spans="1:7" s="8" customFormat="1" ht="34.5" thickBot="1" x14ac:dyDescent="0.3">
      <c r="A4" s="5" t="s">
        <v>1</v>
      </c>
      <c r="B4" s="6" t="s">
        <v>2</v>
      </c>
      <c r="C4" s="7" t="s">
        <v>3</v>
      </c>
      <c r="D4" s="6" t="s">
        <v>4</v>
      </c>
      <c r="E4" s="54" t="s">
        <v>5</v>
      </c>
      <c r="F4" s="55"/>
      <c r="G4" s="56"/>
    </row>
    <row r="5" spans="1:7" ht="22.5" customHeight="1" thickBot="1" x14ac:dyDescent="0.25">
      <c r="A5" s="57" t="s">
        <v>6</v>
      </c>
      <c r="B5" s="9">
        <v>1</v>
      </c>
      <c r="C5" s="10" t="s">
        <v>7</v>
      </c>
      <c r="D5" s="11">
        <f>D6+D10</f>
        <v>50</v>
      </c>
      <c r="E5" s="59"/>
      <c r="F5" s="60"/>
      <c r="G5" s="61"/>
    </row>
    <row r="6" spans="1:7" ht="26.25" customHeight="1" x14ac:dyDescent="0.2">
      <c r="A6" s="58"/>
      <c r="B6" s="12" t="s">
        <v>8</v>
      </c>
      <c r="C6" s="13" t="s">
        <v>9</v>
      </c>
      <c r="D6" s="14">
        <f>SUM(D7:D9)</f>
        <v>40</v>
      </c>
      <c r="E6" s="62" t="s">
        <v>49</v>
      </c>
      <c r="F6" s="63"/>
      <c r="G6" s="64"/>
    </row>
    <row r="7" spans="1:7" ht="60" customHeight="1" x14ac:dyDescent="0.2">
      <c r="A7" s="58"/>
      <c r="B7" s="15" t="s">
        <v>10</v>
      </c>
      <c r="C7" s="32" t="s">
        <v>29</v>
      </c>
      <c r="D7" s="16">
        <v>25</v>
      </c>
      <c r="E7" s="62"/>
      <c r="F7" s="63"/>
      <c r="G7" s="64"/>
    </row>
    <row r="8" spans="1:7" ht="50.65" customHeight="1" x14ac:dyDescent="0.2">
      <c r="A8" s="58"/>
      <c r="B8" s="17" t="s">
        <v>11</v>
      </c>
      <c r="C8" s="41" t="s">
        <v>30</v>
      </c>
      <c r="D8" s="18">
        <v>10</v>
      </c>
      <c r="E8" s="62"/>
      <c r="F8" s="63"/>
      <c r="G8" s="64"/>
    </row>
    <row r="9" spans="1:7" ht="57.75" customHeight="1" thickBot="1" x14ac:dyDescent="0.25">
      <c r="A9" s="58"/>
      <c r="B9" s="17" t="s">
        <v>31</v>
      </c>
      <c r="C9" s="40" t="s">
        <v>32</v>
      </c>
      <c r="D9" s="18">
        <v>5</v>
      </c>
      <c r="E9" s="62"/>
      <c r="F9" s="63"/>
      <c r="G9" s="64"/>
    </row>
    <row r="10" spans="1:7" ht="28.5" customHeight="1" x14ac:dyDescent="0.2">
      <c r="A10" s="58"/>
      <c r="B10" s="12" t="s">
        <v>12</v>
      </c>
      <c r="C10" s="13" t="s">
        <v>13</v>
      </c>
      <c r="D10" s="14">
        <f>SUM(D11:D13)</f>
        <v>10</v>
      </c>
      <c r="E10" s="62"/>
      <c r="F10" s="63"/>
      <c r="G10" s="64"/>
    </row>
    <row r="11" spans="1:7" ht="49.5" customHeight="1" x14ac:dyDescent="0.2">
      <c r="A11" s="58"/>
      <c r="B11" s="15" t="s">
        <v>14</v>
      </c>
      <c r="C11" s="19" t="s">
        <v>33</v>
      </c>
      <c r="D11" s="16">
        <v>2.5</v>
      </c>
      <c r="E11" s="62"/>
      <c r="F11" s="63"/>
      <c r="G11" s="64"/>
    </row>
    <row r="12" spans="1:7" ht="53.25" customHeight="1" x14ac:dyDescent="0.2">
      <c r="A12" s="58"/>
      <c r="B12" s="15" t="s">
        <v>15</v>
      </c>
      <c r="C12" s="19" t="s">
        <v>34</v>
      </c>
      <c r="D12" s="16">
        <v>5</v>
      </c>
      <c r="E12" s="62"/>
      <c r="F12" s="63"/>
      <c r="G12" s="64"/>
    </row>
    <row r="13" spans="1:7" ht="42.75" customHeight="1" thickBot="1" x14ac:dyDescent="0.25">
      <c r="A13" s="58"/>
      <c r="B13" s="15" t="s">
        <v>16</v>
      </c>
      <c r="C13" s="19" t="s">
        <v>35</v>
      </c>
      <c r="D13" s="16">
        <v>2.5</v>
      </c>
      <c r="E13" s="62"/>
      <c r="F13" s="63"/>
      <c r="G13" s="64"/>
    </row>
    <row r="14" spans="1:7" ht="22.15" customHeight="1" thickBot="1" x14ac:dyDescent="0.25">
      <c r="A14" s="65" t="s">
        <v>43</v>
      </c>
      <c r="B14" s="31">
        <v>2</v>
      </c>
      <c r="C14" s="20" t="s">
        <v>36</v>
      </c>
      <c r="D14" s="11">
        <f>D15+D16</f>
        <v>10</v>
      </c>
      <c r="E14" s="59"/>
      <c r="F14" s="60"/>
      <c r="G14" s="61"/>
    </row>
    <row r="15" spans="1:7" ht="59.25" customHeight="1" x14ac:dyDescent="0.2">
      <c r="A15" s="66"/>
      <c r="B15" s="21" t="s">
        <v>17</v>
      </c>
      <c r="C15" s="23" t="s">
        <v>37</v>
      </c>
      <c r="D15" s="24">
        <v>4</v>
      </c>
      <c r="E15" s="67" t="s">
        <v>38</v>
      </c>
      <c r="F15" s="68"/>
      <c r="G15" s="69"/>
    </row>
    <row r="16" spans="1:7" ht="14.65" customHeight="1" x14ac:dyDescent="0.2">
      <c r="A16" s="66"/>
      <c r="B16" s="22" t="s">
        <v>19</v>
      </c>
      <c r="C16" s="25" t="s">
        <v>18</v>
      </c>
      <c r="D16" s="70">
        <v>6</v>
      </c>
      <c r="E16" s="48" t="s">
        <v>45</v>
      </c>
      <c r="F16" s="49"/>
      <c r="G16" s="50"/>
    </row>
    <row r="17" spans="1:7" ht="36.75" customHeight="1" x14ac:dyDescent="0.2">
      <c r="A17" s="66"/>
      <c r="B17" s="26"/>
      <c r="C17" s="47" t="s">
        <v>48</v>
      </c>
      <c r="D17" s="70"/>
      <c r="E17" s="51"/>
      <c r="F17" s="52"/>
      <c r="G17" s="53"/>
    </row>
    <row r="18" spans="1:7" ht="48.75" customHeight="1" x14ac:dyDescent="0.2">
      <c r="A18" s="66"/>
      <c r="B18" s="26"/>
      <c r="C18" s="19" t="s">
        <v>39</v>
      </c>
      <c r="D18" s="70"/>
      <c r="E18" s="51"/>
      <c r="F18" s="52"/>
      <c r="G18" s="53"/>
    </row>
    <row r="19" spans="1:7" ht="25.5" customHeight="1" thickBot="1" x14ac:dyDescent="0.25">
      <c r="A19" s="66"/>
      <c r="B19" s="26"/>
      <c r="C19" s="19" t="s">
        <v>50</v>
      </c>
      <c r="D19" s="70"/>
      <c r="E19" s="51"/>
      <c r="F19" s="52"/>
      <c r="G19" s="53"/>
    </row>
    <row r="20" spans="1:7" ht="22.5" customHeight="1" thickBot="1" x14ac:dyDescent="0.25">
      <c r="A20" s="73" t="s">
        <v>20</v>
      </c>
      <c r="B20" s="31" t="s">
        <v>21</v>
      </c>
      <c r="C20" s="20" t="s">
        <v>22</v>
      </c>
      <c r="D20" s="11">
        <v>40</v>
      </c>
      <c r="E20" s="59"/>
      <c r="F20" s="60"/>
      <c r="G20" s="61"/>
    </row>
    <row r="21" spans="1:7" ht="33" customHeight="1" x14ac:dyDescent="0.2">
      <c r="A21" s="74"/>
      <c r="B21" s="75"/>
      <c r="C21" s="78" t="s">
        <v>44</v>
      </c>
      <c r="D21" s="81"/>
      <c r="E21" s="84" t="s">
        <v>40</v>
      </c>
      <c r="F21" s="85"/>
      <c r="G21" s="86"/>
    </row>
    <row r="22" spans="1:7" ht="15" customHeight="1" x14ac:dyDescent="0.2">
      <c r="A22" s="74"/>
      <c r="B22" s="76"/>
      <c r="C22" s="79"/>
      <c r="D22" s="82"/>
      <c r="E22" s="87" t="s">
        <v>41</v>
      </c>
      <c r="F22" s="34" t="s">
        <v>23</v>
      </c>
      <c r="G22" s="88" t="s">
        <v>42</v>
      </c>
    </row>
    <row r="23" spans="1:7" ht="15" customHeight="1" x14ac:dyDescent="0.2">
      <c r="A23" s="74"/>
      <c r="B23" s="76"/>
      <c r="C23" s="79"/>
      <c r="D23" s="82"/>
      <c r="E23" s="87"/>
      <c r="F23" s="35" t="s">
        <v>24</v>
      </c>
      <c r="G23" s="88"/>
    </row>
    <row r="24" spans="1:7" ht="58.15" customHeight="1" thickBot="1" x14ac:dyDescent="0.25">
      <c r="A24" s="74"/>
      <c r="B24" s="77"/>
      <c r="C24" s="80"/>
      <c r="D24" s="83"/>
      <c r="E24" s="89" t="s">
        <v>25</v>
      </c>
      <c r="F24" s="90"/>
      <c r="G24" s="91"/>
    </row>
    <row r="25" spans="1:7" ht="21.75" customHeight="1" thickBot="1" x14ac:dyDescent="0.25">
      <c r="A25" s="71" t="s">
        <v>26</v>
      </c>
      <c r="B25" s="72"/>
      <c r="C25" s="72"/>
      <c r="D25" s="27">
        <f>D5+D14+D20</f>
        <v>100</v>
      </c>
      <c r="E25" s="92"/>
      <c r="F25" s="93"/>
      <c r="G25" s="94"/>
    </row>
    <row r="26" spans="1:7" ht="21.75" hidden="1" customHeight="1" thickBot="1" x14ac:dyDescent="0.25">
      <c r="B26" s="71" t="s">
        <v>27</v>
      </c>
      <c r="C26" s="72"/>
      <c r="D26" s="28"/>
      <c r="E26" s="33"/>
      <c r="F26" s="33"/>
    </row>
  </sheetData>
  <sheetProtection algorithmName="SHA-512" hashValue="wEOz7EVrBtABhBAk3jcUz9h2ODUarTaXVr/uuO+Xhkxif49ChSFAfyQMQbyCfij+E0CSlFPj4ZjnACkeCLhnsg==" saltValue="Jqb4MBL08sJgb/rQklHwRQ==" spinCount="100000" sheet="1" objects="1" scenarios="1"/>
  <mergeCells count="21">
    <mergeCell ref="B26:C26"/>
    <mergeCell ref="A20:A24"/>
    <mergeCell ref="E20:G20"/>
    <mergeCell ref="B21:B24"/>
    <mergeCell ref="C21:C24"/>
    <mergeCell ref="D21:D24"/>
    <mergeCell ref="E21:G21"/>
    <mergeCell ref="E22:E23"/>
    <mergeCell ref="G22:G23"/>
    <mergeCell ref="E24:G24"/>
    <mergeCell ref="A25:C25"/>
    <mergeCell ref="E25:G25"/>
    <mergeCell ref="E16:G19"/>
    <mergeCell ref="E4:G4"/>
    <mergeCell ref="A5:A13"/>
    <mergeCell ref="E5:G5"/>
    <mergeCell ref="E6:G13"/>
    <mergeCell ref="A14:A19"/>
    <mergeCell ref="E14:G14"/>
    <mergeCell ref="E15:G15"/>
    <mergeCell ref="D16:D19"/>
  </mergeCells>
  <printOptions horizontalCentered="1"/>
  <pageMargins left="0.78740157480314965" right="0.59055118110236227" top="0.59055118110236227" bottom="0.59055118110236227" header="0.31496062992125984" footer="0.31496062992125984"/>
  <pageSetup paperSize="9" scale="47"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742A77-C790-4E1B-89E5-065302696668}">
  <ds:schemaRefs>
    <ds:schemaRef ds:uri="fbd4d089-cfa7-4084-b07f-693beb6995a5"/>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0b339266-b9ca-47bc-afc6-0f188b17a60a"/>
    <ds:schemaRef ds:uri="http://www.w3.org/XML/1998/namespace"/>
    <ds:schemaRef ds:uri="http://purl.org/dc/dcmitype/"/>
    <ds:schemaRef ds:uri="81c9934e-9bfd-46ce-b93e-8ebad8bfc716"/>
    <ds:schemaRef ds:uri="ae8a72c5-d453-4c3d-875f-da763dd78f0e"/>
  </ds:schemaRefs>
</ds:datastoreItem>
</file>

<file path=customXml/itemProps2.xml><?xml version="1.0" encoding="utf-8"?>
<ds:datastoreItem xmlns:ds="http://schemas.openxmlformats.org/officeDocument/2006/customXml" ds:itemID="{93F28C4C-0477-4A49-BE1B-74033302ECA7}">
  <ds:schemaRefs>
    <ds:schemaRef ds:uri="http://schemas.microsoft.com/sharepoint/v3/contenttype/forms"/>
  </ds:schemaRefs>
</ds:datastoreItem>
</file>

<file path=customXml/itemProps3.xml><?xml version="1.0" encoding="utf-8"?>
<ds:datastoreItem xmlns:ds="http://schemas.openxmlformats.org/officeDocument/2006/customXml" ds:itemID="{F108D935-6FFA-4455-975E-1F4297F59E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Zuschlagsmatrix TWP</vt:lpstr>
      <vt:lpstr>'Zuschlagsmatrix TWP'!Druckbereich</vt:lpstr>
    </vt:vector>
  </TitlesOfParts>
  <Manager/>
  <Company>Wolter Hoppenberg Download O365</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Zuschlagsmatrix</dc:title>
  <dc:subject/>
  <dc:creator>Dewald, Marc</dc:creator>
  <cp:keywords/>
  <dc:description/>
  <cp:lastModifiedBy>Schauer, Vanessa</cp:lastModifiedBy>
  <cp:revision/>
  <dcterms:created xsi:type="dcterms:W3CDTF">2022-07-01T06:58:21Z</dcterms:created>
  <dcterms:modified xsi:type="dcterms:W3CDTF">2026-04-29T13:38:53Z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57db9dce-6c67-4a8a-a326-a38c1fb7ae50</vt:lpwstr>
  </property>
  <property fmtid="{D5CDD505-2E9C-101B-9397-08002B2CF9AE}" pid="4" name="MediaServiceImageTags">
    <vt:lpwstr/>
  </property>
</Properties>
</file>